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8" windowWidth="15132" windowHeight="8136"/>
  </bookViews>
  <sheets>
    <sheet name="25.11.15" sheetId="3" r:id="rId1"/>
  </sheets>
  <definedNames>
    <definedName name="_xlnm.Print_Titles" localSheetId="0">'25.11.15'!$17:$17</definedName>
  </definedNames>
  <calcPr calcId="145621"/>
</workbook>
</file>

<file path=xl/calcChain.xml><?xml version="1.0" encoding="utf-8"?>
<calcChain xmlns="http://schemas.openxmlformats.org/spreadsheetml/2006/main">
  <c r="C30" i="3" l="1"/>
  <c r="C28" i="3" s="1"/>
  <c r="C44" i="3" s="1"/>
  <c r="D28" i="3"/>
  <c r="D44" i="3" s="1"/>
  <c r="D24" i="3"/>
  <c r="D38" i="3" s="1"/>
  <c r="D36" i="3" s="1"/>
  <c r="D34" i="3" s="1"/>
  <c r="C24" i="3"/>
  <c r="C38" i="3" s="1"/>
  <c r="C36" i="3" s="1"/>
  <c r="C34" i="3" s="1"/>
  <c r="D22" i="3"/>
  <c r="D42" i="3" l="1"/>
  <c r="D40" i="3" s="1"/>
  <c r="D32" i="3" s="1"/>
  <c r="D18" i="3" s="1"/>
  <c r="C42" i="3"/>
  <c r="C40" i="3" s="1"/>
  <c r="C32" i="3" s="1"/>
  <c r="C22" i="3"/>
  <c r="C18" i="3" l="1"/>
</calcChain>
</file>

<file path=xl/sharedStrings.xml><?xml version="1.0" encoding="utf-8"?>
<sst xmlns="http://schemas.openxmlformats.org/spreadsheetml/2006/main" count="49" uniqueCount="48">
  <si>
    <t>муниципального образования</t>
  </si>
  <si>
    <t>Щербиновский район</t>
  </si>
  <si>
    <t>Код</t>
  </si>
  <si>
    <t>000 01 00 00 00 00 0000 000</t>
  </si>
  <si>
    <t>Источники внутреннего финансирования дефицита бюджета, всего</t>
  </si>
  <si>
    <t>в том числе:</t>
  </si>
  <si>
    <t>000 01 03 00 00 00 0000 000</t>
  </si>
  <si>
    <t>Бюджетные кредиты от других бюджетов бюджетной системы Российской Федерации</t>
  </si>
  <si>
    <t>000 01 03 00 00 00 0000 700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</si>
  <si>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</si>
  <si>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000 01 03 00 00 05 0000 710</t>
  </si>
  <si>
    <t>Получение бюджетных кредитов от других бюджетов бюджетной системы Российской Федерации бюджетом муниципального района в валюте Российской Федерации</t>
  </si>
  <si>
    <t>000 01 03 00 00 00 0000 800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</si>
  <si>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</si>
  <si>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000 01 03 00 00 05 0000 810</t>
  </si>
  <si>
    <t>Погашение бюджетом муниципального района кредитов от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</si>
  <si>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</si>
  <si>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бюджета</t>
  </si>
  <si>
    <t xml:space="preserve">000 01 05 00 00 00 0000 500 </t>
  </si>
  <si>
    <t>Увеличение остатков средств бюджетов</t>
  </si>
  <si>
    <t>000 01 05 02 01 00 0000 510</t>
  </si>
  <si>
    <t>Увеличение прочих остатков денежных средств бюджетов</t>
  </si>
  <si>
    <t>000 01 05 02 01 05 0000 510</t>
  </si>
  <si>
    <t>Увеличение прочих остатков денежных средств бюджета муниципального района</t>
  </si>
  <si>
    <t>000 01 05 00 00 00 0000 600</t>
  </si>
  <si>
    <t>Уменьшение остатков средств бюджетов</t>
  </si>
  <si>
    <t>000 01 05 02 01 00 0000 610</t>
  </si>
  <si>
    <t>Уменьшение прочих остатков денежных средств бюджетов</t>
  </si>
  <si>
    <t>000 01 05 02 01 05 0000 610</t>
  </si>
  <si>
    <t>Уменьшение прочих остатков денежных средств бюджета муниципального района</t>
  </si>
  <si>
    <t xml:space="preserve">Заместитель главы </t>
  </si>
  <si>
    <t>Щербиновский район,</t>
  </si>
  <si>
    <t>начальник финансового управления</t>
  </si>
  <si>
    <t>администрации муниципального образования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</si>
  <si>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</si>
  <si>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 xml:space="preserve"> </t>
  </si>
  <si>
    <t xml:space="preserve">Щербиновский район </t>
  </si>
  <si>
    <t>УТВЕРЖДЕНЫ</t>
  </si>
  <si>
    <t>решением Совета</t>
  </si>
  <si>
    <t>(рублей)</t>
  </si>
  <si>
    <t>Сумма</t>
  </si>
  <si>
    <t>2016 год</t>
  </si>
  <si>
    <t>Источники внутреннего финансирования дефицита бюджета муниципального образования Щербиновский район, перечень статей и видов источников финансирования дефицитов бюджетов на 2016 и 2017 годы</t>
  </si>
  <si>
    <t>29 декабря 2014 года № 10</t>
  </si>
  <si>
    <t>«ПРИЛОЖЕНИЕ № 16</t>
  </si>
  <si>
    <t>Т.В. Кимлач</t>
  </si>
  <si>
    <t>2017 год</t>
  </si>
  <si>
    <t xml:space="preserve">(в редакции  от 30.12.2015 № 2 )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</si>
</sst>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/>
    </xf>
    <xf numFmtId="0" fontId="3" fillId="0" borderId="0" xfId="0" applyFont="1" applyFill="1" applyAlignment="1">
      <alignment horizontal="left"/>
    </xf>
    <xf numFmtId="0" fontId="1" fillId="0" borderId="0" xfId="0" applyFont="1" applyFill="1" applyAlignment="1">
      <alignment horizontal="right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vertical="top"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justify" vertical="top" wrapText="1"/>
    </xf>
    <xf numFmtId="0" fontId="1" fillId="0" borderId="0" xfId="0" applyFont="1" applyFill="1" applyAlignment="1">
      <alignment horizontal="left" wrapText="1"/>
    </xf>
    <xf numFmtId="4" fontId="1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justify"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/>
    <xf numFmtId="0" fontId="1" fillId="0" borderId="0" xfId="0" applyFont="1" applyFill="1" applyAlignment="1">
      <alignment horizontal="right" vertical="center" wrapText="1"/>
    </xf>
    <xf numFmtId="4" fontId="3" fillId="0" borderId="7" xfId="0" applyNumberFormat="1" applyFont="1" applyFill="1" applyBorder="1" applyAlignment="1">
      <alignment horizontal="right" wrapText="1"/>
    </xf>
    <xf numFmtId="4" fontId="3" fillId="0" borderId="0" xfId="0" applyNumberFormat="1" applyFont="1" applyFill="1" applyAlignment="1">
      <alignment horizontal="right" wrapText="1"/>
    </xf>
    <xf numFmtId="4" fontId="3" fillId="0" borderId="0" xfId="0" applyNumberFormat="1" applyFont="1" applyFill="1" applyAlignment="1">
      <alignment horizontal="right" vertical="top" wrapText="1"/>
    </xf>
    <xf numFmtId="4" fontId="2" fillId="0" borderId="0" xfId="0" applyNumberFormat="1" applyFont="1" applyFill="1" applyAlignment="1">
      <alignment horizontal="center"/>
    </xf>
    <xf numFmtId="4" fontId="2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tabSelected="1" view="pageBreakPreview" topLeftCell="A37" zoomScaleSheetLayoutView="100" workbookViewId="0">
      <selection activeCell="B11" sqref="B11"/>
    </sheetView>
  </sheetViews>
  <sheetFormatPr defaultColWidth="9.109375" defaultRowHeight="14.4" x14ac:dyDescent="0.3"/>
  <cols>
    <col min="1" max="1" width="34.6640625" style="1" customWidth="1"/>
    <col min="2" max="2" width="53.88671875" style="1" customWidth="1"/>
    <col min="3" max="3" width="19.6640625" style="2" customWidth="1"/>
    <col min="4" max="4" width="20.44140625" style="2" customWidth="1"/>
    <col min="5" max="16384" width="9.109375" style="1"/>
  </cols>
  <sheetData>
    <row r="1" spans="1:4" ht="18" x14ac:dyDescent="0.35">
      <c r="C1" s="32" t="s">
        <v>44</v>
      </c>
      <c r="D1" s="32"/>
    </row>
    <row r="2" spans="1:4" ht="18" x14ac:dyDescent="0.3">
      <c r="C2" s="30"/>
      <c r="D2" s="23"/>
    </row>
    <row r="3" spans="1:4" ht="18" x14ac:dyDescent="0.35">
      <c r="C3" s="32" t="s">
        <v>37</v>
      </c>
      <c r="D3" s="32"/>
    </row>
    <row r="4" spans="1:4" ht="18" x14ac:dyDescent="0.35">
      <c r="C4" s="32" t="s">
        <v>38</v>
      </c>
      <c r="D4" s="32"/>
    </row>
    <row r="5" spans="1:4" ht="18" x14ac:dyDescent="0.35">
      <c r="C5" s="32" t="s">
        <v>0</v>
      </c>
      <c r="D5" s="32"/>
    </row>
    <row r="6" spans="1:4" ht="18" x14ac:dyDescent="0.35">
      <c r="C6" s="32" t="s">
        <v>1</v>
      </c>
      <c r="D6" s="32"/>
    </row>
    <row r="7" spans="1:4" ht="18" x14ac:dyDescent="0.35">
      <c r="C7" s="32" t="s">
        <v>43</v>
      </c>
      <c r="D7" s="32"/>
    </row>
    <row r="8" spans="1:4" ht="18" x14ac:dyDescent="0.35">
      <c r="C8" s="32" t="s">
        <v>47</v>
      </c>
      <c r="D8" s="32"/>
    </row>
    <row r="9" spans="1:4" ht="18" x14ac:dyDescent="0.35">
      <c r="C9" s="32"/>
      <c r="D9" s="32"/>
    </row>
    <row r="10" spans="1:4" ht="18" x14ac:dyDescent="0.35">
      <c r="A10" s="29"/>
    </row>
    <row r="11" spans="1:4" ht="18" x14ac:dyDescent="0.35">
      <c r="A11" s="3"/>
    </row>
    <row r="12" spans="1:4" ht="59.25" customHeight="1" x14ac:dyDescent="0.3">
      <c r="A12" s="33" t="s">
        <v>42</v>
      </c>
      <c r="B12" s="33"/>
      <c r="C12" s="33"/>
      <c r="D12" s="33"/>
    </row>
    <row r="13" spans="1:4" ht="17.399999999999999" x14ac:dyDescent="0.3">
      <c r="A13" s="4" t="s">
        <v>35</v>
      </c>
    </row>
    <row r="14" spans="1:4" ht="18.600000000000001" thickBot="1" x14ac:dyDescent="0.4">
      <c r="A14" s="3"/>
      <c r="D14" s="5" t="s">
        <v>39</v>
      </c>
    </row>
    <row r="15" spans="1:4" ht="46.5" customHeight="1" thickBot="1" x14ac:dyDescent="0.35">
      <c r="A15" s="34" t="s">
        <v>2</v>
      </c>
      <c r="B15" s="34" t="s">
        <v>34</v>
      </c>
      <c r="C15" s="36" t="s">
        <v>40</v>
      </c>
      <c r="D15" s="37"/>
    </row>
    <row r="16" spans="1:4" ht="48.75" customHeight="1" thickBot="1" x14ac:dyDescent="0.35">
      <c r="A16" s="35"/>
      <c r="B16" s="35"/>
      <c r="C16" s="6" t="s">
        <v>41</v>
      </c>
      <c r="D16" s="6" t="s">
        <v>46</v>
      </c>
    </row>
    <row r="17" spans="1:4" ht="18.600000000000001" thickBot="1" x14ac:dyDescent="0.4">
      <c r="A17" s="7">
        <v>1</v>
      </c>
      <c r="B17" s="8">
        <v>2</v>
      </c>
      <c r="C17" s="9">
        <v>3</v>
      </c>
      <c r="D17" s="8">
        <v>4</v>
      </c>
    </row>
    <row r="18" spans="1:4" ht="40.5" customHeight="1" x14ac:dyDescent="0.3">
      <c r="A18" s="10" t="s">
        <v>3</v>
      </c>
      <c r="B18" s="11" t="s">
        <v>4</v>
      </c>
      <c r="C18" s="24">
        <f>C32+C22</f>
        <v>19306900</v>
      </c>
      <c r="D18" s="24">
        <f>D32+D22</f>
        <v>2818300</v>
      </c>
    </row>
    <row r="19" spans="1:4" ht="17.399999999999999" x14ac:dyDescent="0.3">
      <c r="A19" s="12"/>
      <c r="B19" s="12"/>
      <c r="C19" s="25"/>
      <c r="D19" s="25"/>
    </row>
    <row r="20" spans="1:4" ht="18" x14ac:dyDescent="0.3">
      <c r="A20" s="13"/>
      <c r="B20" s="14" t="s">
        <v>5</v>
      </c>
      <c r="C20" s="26"/>
      <c r="D20" s="25"/>
    </row>
    <row r="21" spans="1:4" ht="18" x14ac:dyDescent="0.3">
      <c r="A21" s="13"/>
      <c r="B21" s="14"/>
      <c r="C21" s="26"/>
      <c r="D21" s="25"/>
    </row>
    <row r="22" spans="1:4" ht="52.2" x14ac:dyDescent="0.3">
      <c r="A22" s="13" t="s">
        <v>6</v>
      </c>
      <c r="B22" s="15" t="s">
        <v>7</v>
      </c>
      <c r="C22" s="25">
        <f>C24-C28</f>
        <v>19306900</v>
      </c>
      <c r="D22" s="25">
        <f>D24-D28</f>
        <v>2818300</v>
      </c>
    </row>
    <row r="23" spans="1:4" ht="18" x14ac:dyDescent="0.3">
      <c r="A23" s="16"/>
      <c r="B23" s="17"/>
      <c r="C23" s="27"/>
      <c r="D23" s="27"/>
    </row>
    <row r="24" spans="1:4" ht="54" x14ac:dyDescent="0.35">
      <c r="A24" s="16" t="s">
        <v>8</v>
      </c>
      <c r="B24" s="14" t="s">
        <v>9</v>
      </c>
      <c r="C24" s="19">
        <f>C26</f>
        <v>120511900</v>
      </c>
      <c r="D24" s="19">
        <f>D26</f>
        <v>123330200</v>
      </c>
    </row>
    <row r="25" spans="1:4" ht="18" x14ac:dyDescent="0.35">
      <c r="A25" s="16"/>
      <c r="B25" s="18"/>
      <c r="C25" s="27"/>
      <c r="D25" s="27"/>
    </row>
    <row r="26" spans="1:4" ht="72" x14ac:dyDescent="0.35">
      <c r="A26" s="16" t="s">
        <v>10</v>
      </c>
      <c r="B26" s="18" t="s">
        <v>11</v>
      </c>
      <c r="C26" s="19">
        <v>120511900</v>
      </c>
      <c r="D26" s="19">
        <v>123330200</v>
      </c>
    </row>
    <row r="27" spans="1:4" ht="18" x14ac:dyDescent="0.35">
      <c r="A27" s="16"/>
      <c r="B27" s="18"/>
      <c r="C27" s="19"/>
      <c r="D27" s="19"/>
    </row>
    <row r="28" spans="1:4" ht="72" x14ac:dyDescent="0.35">
      <c r="A28" s="16" t="s">
        <v>12</v>
      </c>
      <c r="B28" s="14" t="s">
        <v>13</v>
      </c>
      <c r="C28" s="19">
        <f>C30</f>
        <v>101205000</v>
      </c>
      <c r="D28" s="19">
        <f>D30</f>
        <v>120511900</v>
      </c>
    </row>
    <row r="29" spans="1:4" ht="18" x14ac:dyDescent="0.3">
      <c r="A29" s="16"/>
      <c r="B29" s="14"/>
      <c r="C29" s="27"/>
      <c r="D29" s="27"/>
    </row>
    <row r="30" spans="1:4" ht="72" x14ac:dyDescent="0.35">
      <c r="A30" s="16" t="s">
        <v>14</v>
      </c>
      <c r="B30" s="14" t="s">
        <v>15</v>
      </c>
      <c r="C30" s="19">
        <f>109280000+120000-8195000</f>
        <v>101205000</v>
      </c>
      <c r="D30" s="19">
        <v>120511900</v>
      </c>
    </row>
    <row r="31" spans="1:4" ht="17.399999999999999" x14ac:dyDescent="0.3">
      <c r="A31" s="13"/>
      <c r="B31" s="20"/>
      <c r="C31" s="28"/>
      <c r="D31" s="28"/>
    </row>
    <row r="32" spans="1:4" ht="34.799999999999997" x14ac:dyDescent="0.3">
      <c r="A32" s="13" t="s">
        <v>16</v>
      </c>
      <c r="B32" s="15" t="s">
        <v>17</v>
      </c>
      <c r="C32" s="25">
        <f>C34+C40</f>
        <v>0</v>
      </c>
      <c r="D32" s="25">
        <f>D34+D40</f>
        <v>0</v>
      </c>
    </row>
    <row r="33" spans="1:4" ht="18" x14ac:dyDescent="0.3">
      <c r="A33" s="16"/>
      <c r="B33" s="17"/>
      <c r="C33" s="28"/>
      <c r="D33" s="28"/>
    </row>
    <row r="34" spans="1:4" ht="18" x14ac:dyDescent="0.35">
      <c r="A34" s="16" t="s">
        <v>18</v>
      </c>
      <c r="B34" s="17" t="s">
        <v>19</v>
      </c>
      <c r="C34" s="19">
        <f>C36</f>
        <v>-660226700</v>
      </c>
      <c r="D34" s="19">
        <f>D36</f>
        <v>-657734500</v>
      </c>
    </row>
    <row r="35" spans="1:4" ht="18" x14ac:dyDescent="0.3">
      <c r="A35" s="16"/>
      <c r="B35" s="17"/>
      <c r="C35" s="28"/>
      <c r="D35" s="28"/>
    </row>
    <row r="36" spans="1:4" ht="36" x14ac:dyDescent="0.35">
      <c r="A36" s="16" t="s">
        <v>20</v>
      </c>
      <c r="B36" s="21" t="s">
        <v>21</v>
      </c>
      <c r="C36" s="19">
        <f>C38</f>
        <v>-660226700</v>
      </c>
      <c r="D36" s="19">
        <f>D38</f>
        <v>-657734500</v>
      </c>
    </row>
    <row r="37" spans="1:4" ht="18" x14ac:dyDescent="0.3">
      <c r="A37" s="16"/>
      <c r="B37" s="17"/>
      <c r="C37" s="28"/>
      <c r="D37" s="28"/>
    </row>
    <row r="38" spans="1:4" ht="36" x14ac:dyDescent="0.35">
      <c r="A38" s="16" t="s">
        <v>22</v>
      </c>
      <c r="B38" s="14" t="s">
        <v>23</v>
      </c>
      <c r="C38" s="19">
        <f>-(539714800+C24)</f>
        <v>-660226700</v>
      </c>
      <c r="D38" s="19">
        <f>-(534404300+D24)</f>
        <v>-657734500</v>
      </c>
    </row>
    <row r="39" spans="1:4" ht="18" x14ac:dyDescent="0.3">
      <c r="A39" s="16"/>
      <c r="B39" s="17"/>
      <c r="C39" s="28"/>
      <c r="D39" s="28"/>
    </row>
    <row r="40" spans="1:4" ht="18" x14ac:dyDescent="0.35">
      <c r="A40" s="16" t="s">
        <v>24</v>
      </c>
      <c r="B40" s="17" t="s">
        <v>25</v>
      </c>
      <c r="C40" s="19">
        <f>C42</f>
        <v>660226700</v>
      </c>
      <c r="D40" s="19">
        <f>D42</f>
        <v>657734500</v>
      </c>
    </row>
    <row r="41" spans="1:4" ht="18" x14ac:dyDescent="0.3">
      <c r="A41" s="16"/>
      <c r="B41" s="17"/>
      <c r="C41" s="28"/>
      <c r="D41" s="28"/>
    </row>
    <row r="42" spans="1:4" ht="36" x14ac:dyDescent="0.35">
      <c r="A42" s="16" t="s">
        <v>26</v>
      </c>
      <c r="B42" s="14" t="s">
        <v>27</v>
      </c>
      <c r="C42" s="19">
        <f>C44</f>
        <v>660226700</v>
      </c>
      <c r="D42" s="19">
        <f>D44</f>
        <v>657734500</v>
      </c>
    </row>
    <row r="43" spans="1:4" ht="18" x14ac:dyDescent="0.3">
      <c r="A43" s="16"/>
      <c r="B43" s="14"/>
      <c r="C43" s="28"/>
      <c r="D43" s="28"/>
    </row>
    <row r="44" spans="1:4" ht="36" x14ac:dyDescent="0.35">
      <c r="A44" s="16" t="s">
        <v>28</v>
      </c>
      <c r="B44" s="14" t="s">
        <v>29</v>
      </c>
      <c r="C44" s="19">
        <f>563696700+C28-19870000+7120000-120000+8195000</f>
        <v>660226700</v>
      </c>
      <c r="D44" s="19">
        <f>517352600+D28+19870000</f>
        <v>657734500</v>
      </c>
    </row>
    <row r="45" spans="1:4" ht="18" x14ac:dyDescent="0.35">
      <c r="A45" s="3"/>
    </row>
    <row r="46" spans="1:4" ht="18" x14ac:dyDescent="0.35">
      <c r="A46" s="3"/>
    </row>
    <row r="47" spans="1:4" ht="18" x14ac:dyDescent="0.35">
      <c r="A47" s="3"/>
    </row>
    <row r="48" spans="1:4" ht="18" x14ac:dyDescent="0.35">
      <c r="A48" s="3" t="s">
        <v>30</v>
      </c>
    </row>
    <row r="49" spans="1:4" ht="18" x14ac:dyDescent="0.35">
      <c r="A49" s="31" t="s">
        <v>0</v>
      </c>
      <c r="B49" s="31"/>
    </row>
    <row r="50" spans="1:4" ht="18" x14ac:dyDescent="0.35">
      <c r="A50" s="3" t="s">
        <v>31</v>
      </c>
    </row>
    <row r="51" spans="1:4" ht="18" x14ac:dyDescent="0.35">
      <c r="A51" s="31" t="s">
        <v>32</v>
      </c>
      <c r="B51" s="31"/>
    </row>
    <row r="52" spans="1:4" ht="18" x14ac:dyDescent="0.35">
      <c r="A52" s="22" t="s">
        <v>33</v>
      </c>
      <c r="B52" s="22"/>
    </row>
    <row r="53" spans="1:4" ht="18" x14ac:dyDescent="0.35">
      <c r="A53" s="31" t="s">
        <v>36</v>
      </c>
      <c r="B53" s="31"/>
      <c r="D53" s="5" t="s">
        <v>45</v>
      </c>
    </row>
  </sheetData>
  <mergeCells count="15">
    <mergeCell ref="C8:D8"/>
    <mergeCell ref="C1:D1"/>
    <mergeCell ref="C3:D3"/>
    <mergeCell ref="C4:D4"/>
    <mergeCell ref="C5:D5"/>
    <mergeCell ref="C6:D6"/>
    <mergeCell ref="C7:D7"/>
    <mergeCell ref="A49:B49"/>
    <mergeCell ref="A51:B51"/>
    <mergeCell ref="A53:B53"/>
    <mergeCell ref="C9:D9"/>
    <mergeCell ref="A12:D12"/>
    <mergeCell ref="A15:A16"/>
    <mergeCell ref="B15:B16"/>
    <mergeCell ref="C15:D15"/>
  </mergeCells>
  <pageMargins left="0.78740157480314965" right="0.78740157480314965" top="1.1811023622047245" bottom="0.39370078740157483" header="0.31496062992125984" footer="0.31496062992125984"/>
  <pageSetup paperSize="9" orientation="landscape" r:id="rId1"/>
  <headerFooter differentFirst="1">
    <oddHeader>&amp;C&amp;P</oddHeader>
  </headerFooter>
  <rowBreaks count="1" manualBreakCount="1">
    <brk id="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25.11.15</vt:lpstr>
      <vt:lpstr>'25.11.15'!Заголовки_для_печати</vt:lpstr>
    </vt:vector>
  </TitlesOfParts>
  <Company>ФУ АМО Щербиновский район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tovkachdg</dc:creator>
  <cp:lastModifiedBy>Галина В. Журавель</cp:lastModifiedBy>
  <cp:lastPrinted>2015-12-11T06:02:10Z</cp:lastPrinted>
  <dcterms:created xsi:type="dcterms:W3CDTF">2013-11-11T05:43:43Z</dcterms:created>
  <dcterms:modified xsi:type="dcterms:W3CDTF">2016-07-01T09:39:29Z</dcterms:modified>
</cp:coreProperties>
</file>